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3\INFORME 31 06 2022\"/>
    </mc:Choice>
  </mc:AlternateContent>
  <xr:revisionPtr revIDLastSave="0" documentId="8_{8152A327-0EBE-4801-A85A-46EBF48F9B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 2023 EMISION G3" sheetId="3" r:id="rId1"/>
    <sheet name="Hoja2" sheetId="2" r:id="rId2"/>
  </sheets>
  <calcPr calcId="191029"/>
</workbook>
</file>

<file path=xl/calcChain.xml><?xml version="1.0" encoding="utf-8"?>
<calcChain xmlns="http://schemas.openxmlformats.org/spreadsheetml/2006/main">
  <c r="F280" i="3" l="1"/>
  <c r="F267" i="3"/>
  <c r="F269" i="3" s="1"/>
  <c r="G240" i="3"/>
  <c r="F240" i="3"/>
  <c r="F233" i="3"/>
  <c r="F194" i="3"/>
  <c r="F160" i="3"/>
  <c r="F157" i="3"/>
  <c r="G286" i="3"/>
  <c r="F286" i="3"/>
  <c r="F139" i="3"/>
  <c r="F106" i="3"/>
  <c r="F279" i="3"/>
  <c r="F266" i="3"/>
  <c r="F232" i="3"/>
  <c r="F193" i="3"/>
  <c r="F156" i="3"/>
  <c r="F137" i="3"/>
  <c r="H138" i="3"/>
  <c r="A257" i="3"/>
  <c r="F278" i="3"/>
  <c r="F265" i="3"/>
  <c r="F231" i="3"/>
  <c r="F192" i="3"/>
  <c r="F155" i="3"/>
  <c r="F136" i="3"/>
  <c r="F277" i="3"/>
  <c r="F264" i="3"/>
  <c r="F230" i="3"/>
  <c r="F191" i="3"/>
  <c r="F154" i="3"/>
  <c r="F135" i="3"/>
  <c r="F104" i="3"/>
  <c r="E286" i="3"/>
  <c r="H286" i="3"/>
  <c r="D286" i="3"/>
  <c r="G281" i="3"/>
  <c r="G282" i="3"/>
  <c r="G283" i="3"/>
  <c r="G284" i="3"/>
  <c r="H269" i="3"/>
  <c r="I269" i="3"/>
  <c r="E269" i="3"/>
  <c r="D269" i="3"/>
  <c r="I285" i="3"/>
  <c r="I286" i="3" s="1"/>
  <c r="G269" i="3" l="1"/>
  <c r="A44" i="3" l="1"/>
  <c r="A88" i="3"/>
  <c r="A129" i="3"/>
  <c r="A174" i="3"/>
  <c r="A213" i="3"/>
  <c r="F199" i="3" l="1"/>
  <c r="F74" i="3"/>
  <c r="F59" i="3"/>
  <c r="F28" i="3"/>
  <c r="F289" i="3" l="1"/>
  <c r="H240" i="3"/>
  <c r="I239" i="3"/>
  <c r="I240" i="3" s="1"/>
  <c r="G238" i="3"/>
  <c r="G237" i="3"/>
  <c r="G236" i="3"/>
  <c r="G235" i="3"/>
  <c r="G234" i="3"/>
  <c r="H199" i="3"/>
  <c r="I198" i="3"/>
  <c r="I199" i="3" s="1"/>
  <c r="G197" i="3"/>
  <c r="G196" i="3"/>
  <c r="G195" i="3"/>
  <c r="H160" i="3"/>
  <c r="I159" i="3"/>
  <c r="I160" i="3" s="1"/>
  <c r="G158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F15" i="3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<sst xmlns="http://schemas.openxmlformats.org/spreadsheetml/2006/main" count="307" uniqueCount="31">
  <si>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</si>
  <si>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</si>
  <si>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</si>
  <si>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</si>
  <si>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</si>
  <si>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</si>
  <si>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</si>
  <si>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</si>
  <si>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</si>
  <si>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</si>
  <si>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</si>
  <si>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</si>
  <si>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</si>
  <si>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</si>
  <si>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</si>
  <si>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</si>
  <si>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</si>
  <si>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</si>
  <si>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</si>
  <si>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</si>
  <si>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</si>
  <si>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</si>
  <si>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</si>
  <si>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</si>
  <si>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</si>
  <si>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</si>
  <si>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</si>
  <si>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</si>
  <si>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AL 30/06/2023</t>
  </si>
  <si>
    <t>RESUMEN AL 30 DE JUNIO DE 2023 EMISION GLOBAL G3</t>
  </si>
  <si>
    <t>TOTAL SEGÚN BALANCE AL 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</si>
</sst>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121" activePane="bottomLeft" state="frozen"/>
      <selection pane="bottomLeft" activeCell="D296" sqref="D296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25">
      <c r="A4" s="104" t="s">
        <v>28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25">
      <c r="A5" s="4"/>
      <c r="B5" s="4"/>
      <c r="D5" s="3"/>
      <c r="E5" s="3"/>
    </row>
    <row r="6" spans="1:9" ht="23.25" x14ac:dyDescent="0.35">
      <c r="A6" s="114" t="s">
        <v>10</v>
      </c>
      <c r="B6" s="115"/>
      <c r="C6" s="115"/>
      <c r="D6" s="115"/>
      <c r="E6" s="115"/>
      <c r="F6" s="115"/>
      <c r="G6" s="115"/>
      <c r="H6" s="115"/>
      <c r="I6" s="115"/>
    </row>
    <row r="8" spans="1:9" ht="15.75" x14ac:dyDescent="0.25">
      <c r="A8" s="105" t="s">
        <v>5</v>
      </c>
      <c r="B8" s="105"/>
      <c r="C8" s="105"/>
      <c r="D8" s="105"/>
      <c r="E8" s="105"/>
      <c r="F8" s="106" t="s">
        <v>8</v>
      </c>
      <c r="G8" s="106"/>
      <c r="H8" s="107" t="s">
        <v>9</v>
      </c>
      <c r="I8" s="107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27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27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27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27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27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05" t="s">
        <v>5</v>
      </c>
      <c r="B19" s="105"/>
      <c r="C19" s="105"/>
      <c r="D19" s="105"/>
      <c r="E19" s="105"/>
      <c r="F19" s="106" t="s">
        <v>8</v>
      </c>
      <c r="G19" s="106"/>
      <c r="H19" s="107" t="s">
        <v>9</v>
      </c>
      <c r="I19" s="107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27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27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27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27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27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27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27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4" t="s">
        <v>1</v>
      </c>
      <c r="B43" s="104"/>
      <c r="C43" s="104"/>
      <c r="D43" s="104"/>
      <c r="E43" s="104"/>
      <c r="F43" s="104"/>
      <c r="G43" s="104"/>
      <c r="H43" s="104"/>
      <c r="I43" s="104"/>
    </row>
    <row r="44" spans="1:9" x14ac:dyDescent="0.25">
      <c r="A44" s="104" t="str">
        <f>A4</f>
        <v>AL 30/06/2023</v>
      </c>
      <c r="B44" s="104"/>
      <c r="C44" s="104"/>
      <c r="D44" s="104"/>
      <c r="E44" s="104"/>
      <c r="F44" s="104"/>
      <c r="G44" s="104"/>
      <c r="H44" s="104"/>
      <c r="I44" s="104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14" t="s">
        <v>10</v>
      </c>
      <c r="B46" s="115"/>
      <c r="C46" s="115"/>
      <c r="D46" s="115"/>
      <c r="E46" s="115"/>
      <c r="F46" s="115"/>
      <c r="G46" s="115"/>
      <c r="H46" s="115"/>
      <c r="I46" s="115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05" t="s">
        <v>5</v>
      </c>
      <c r="B48" s="105"/>
      <c r="C48" s="105"/>
      <c r="D48" s="105"/>
      <c r="E48" s="105"/>
      <c r="F48" s="106" t="s">
        <v>8</v>
      </c>
      <c r="G48" s="106"/>
      <c r="H48" s="107" t="s">
        <v>9</v>
      </c>
      <c r="I48" s="107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27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27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27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27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27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27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27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27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27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05" t="s">
        <v>16</v>
      </c>
      <c r="B61" s="105"/>
      <c r="C61" s="105"/>
      <c r="D61" s="105"/>
      <c r="E61" s="105"/>
      <c r="F61" s="106" t="s">
        <v>8</v>
      </c>
      <c r="G61" s="106"/>
      <c r="H61" s="107" t="s">
        <v>9</v>
      </c>
      <c r="I61" s="107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27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27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27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27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27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27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27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27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27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33">
        <v>44938</v>
      </c>
      <c r="C72" s="34" t="s">
        <v>27</v>
      </c>
      <c r="D72" s="35">
        <v>47369863.013999999</v>
      </c>
      <c r="E72" s="96"/>
      <c r="F72" s="97">
        <v>0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34" t="s">
        <v>27</v>
      </c>
      <c r="D73" s="94">
        <v>0</v>
      </c>
      <c r="E73" s="96">
        <v>2000000000</v>
      </c>
      <c r="F73" s="84">
        <v>0</v>
      </c>
      <c r="G73" s="69">
        <v>0</v>
      </c>
      <c r="H73" s="69">
        <v>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0</v>
      </c>
      <c r="G74" s="51">
        <f t="shared" ref="G74:I74" si="2">SUM(G63:G73)</f>
        <v>0</v>
      </c>
      <c r="H74" s="51">
        <f t="shared" si="2"/>
        <v>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4" t="s">
        <v>1</v>
      </c>
      <c r="B87" s="104"/>
      <c r="C87" s="104"/>
      <c r="D87" s="104"/>
      <c r="E87" s="104"/>
      <c r="F87" s="104"/>
      <c r="G87" s="104"/>
      <c r="H87" s="104"/>
      <c r="I87" s="104"/>
    </row>
    <row r="88" spans="1:9" x14ac:dyDescent="0.25">
      <c r="A88" s="104" t="str">
        <f>A4</f>
        <v>AL 30/06/2023</v>
      </c>
      <c r="B88" s="104"/>
      <c r="C88" s="104"/>
      <c r="D88" s="104"/>
      <c r="E88" s="104"/>
      <c r="F88" s="104"/>
      <c r="G88" s="104"/>
      <c r="H88" s="104"/>
      <c r="I88" s="104"/>
    </row>
    <row r="89" spans="1:9" x14ac:dyDescent="0.25">
      <c r="A89" s="4"/>
      <c r="B89" s="4"/>
      <c r="D89" s="3"/>
      <c r="E89" s="3"/>
    </row>
    <row r="90" spans="1:9" ht="23.25" x14ac:dyDescent="0.35">
      <c r="A90" s="114" t="s">
        <v>10</v>
      </c>
      <c r="B90" s="115"/>
      <c r="C90" s="115"/>
      <c r="D90" s="115"/>
      <c r="E90" s="115"/>
      <c r="F90" s="115"/>
      <c r="G90" s="115"/>
      <c r="H90" s="115"/>
      <c r="I90" s="115"/>
    </row>
    <row r="91" spans="1:9" ht="15.75" x14ac:dyDescent="0.25">
      <c r="A91" s="105" t="s">
        <v>16</v>
      </c>
      <c r="B91" s="105"/>
      <c r="C91" s="105"/>
      <c r="D91" s="105"/>
      <c r="E91" s="105"/>
      <c r="F91" s="106" t="s">
        <v>8</v>
      </c>
      <c r="G91" s="106"/>
      <c r="H91" s="107" t="s">
        <v>9</v>
      </c>
      <c r="I91" s="107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27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27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27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27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27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27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27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27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27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33">
        <v>44938</v>
      </c>
      <c r="C102" s="34" t="s">
        <v>27</v>
      </c>
      <c r="D102" s="35">
        <v>49863013.697999999</v>
      </c>
      <c r="E102" s="35"/>
      <c r="F102" s="101">
        <v>0</v>
      </c>
      <c r="G102" s="101">
        <v>0</v>
      </c>
      <c r="H102" s="101">
        <v>0</v>
      </c>
      <c r="I102" s="101">
        <v>0</v>
      </c>
    </row>
    <row r="103" spans="1:9" x14ac:dyDescent="0.25">
      <c r="A103" s="15"/>
      <c r="B103" s="92">
        <v>45029</v>
      </c>
      <c r="C103" s="93" t="s">
        <v>7</v>
      </c>
      <c r="D103" s="94">
        <v>49863013.697999999</v>
      </c>
      <c r="E103" s="94"/>
      <c r="F103" s="95">
        <v>0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92">
        <v>45120</v>
      </c>
      <c r="C104" s="93" t="s">
        <v>7</v>
      </c>
      <c r="D104" s="94">
        <v>49863013.697999999</v>
      </c>
      <c r="E104" s="94"/>
      <c r="F104" s="95">
        <f>D104</f>
        <v>49863013.697999999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92">
        <v>45120</v>
      </c>
      <c r="C105" s="93" t="s">
        <v>7</v>
      </c>
      <c r="D105" s="94">
        <v>0</v>
      </c>
      <c r="E105" s="94">
        <v>2000000000</v>
      </c>
      <c r="F105" s="69">
        <v>0</v>
      </c>
      <c r="G105" s="69">
        <v>0</v>
      </c>
      <c r="H105" s="69">
        <v>2000000000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49863013.697999999</v>
      </c>
      <c r="G106" s="51">
        <f t="shared" ref="G106:I106" si="3">SUM(G93:G105)</f>
        <v>0</v>
      </c>
      <c r="H106" s="51">
        <f t="shared" si="3"/>
        <v>2000000000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16" t="s">
        <v>16</v>
      </c>
      <c r="B108" s="117"/>
      <c r="C108" s="117"/>
      <c r="D108" s="117"/>
      <c r="E108" s="118"/>
      <c r="F108" s="106" t="s">
        <v>8</v>
      </c>
      <c r="G108" s="106"/>
      <c r="H108" s="107" t="s">
        <v>9</v>
      </c>
      <c r="I108" s="107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27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27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27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27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27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27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27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102" t="s">
        <v>27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4" t="s">
        <v>1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ht="15.75" customHeight="1" x14ac:dyDescent="0.25">
      <c r="A129" s="104" t="str">
        <f>A4</f>
        <v>AL 30/06/2023</v>
      </c>
      <c r="B129" s="104"/>
      <c r="C129" s="104"/>
      <c r="D129" s="104"/>
      <c r="E129" s="104"/>
      <c r="F129" s="104"/>
      <c r="G129" s="104"/>
      <c r="H129" s="104"/>
      <c r="I129" s="104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14" t="s">
        <v>10</v>
      </c>
      <c r="B131" s="115"/>
      <c r="C131" s="115"/>
      <c r="D131" s="115"/>
      <c r="E131" s="115"/>
      <c r="F131" s="115"/>
      <c r="G131" s="115"/>
      <c r="H131" s="115"/>
      <c r="I131" s="115"/>
    </row>
    <row r="132" spans="1:9" x14ac:dyDescent="0.25">
      <c r="A132" s="15"/>
      <c r="B132" s="33">
        <v>44847</v>
      </c>
      <c r="C132" s="34" t="s">
        <v>27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33">
        <v>44938</v>
      </c>
      <c r="C133" s="34" t="s">
        <v>27</v>
      </c>
      <c r="D133" s="35">
        <v>52356164.384000003</v>
      </c>
      <c r="E133" s="35"/>
      <c r="F133" s="101">
        <v>0</v>
      </c>
      <c r="G133" s="101">
        <v>0</v>
      </c>
      <c r="H133" s="101">
        <v>0</v>
      </c>
      <c r="I133" s="101">
        <v>0</v>
      </c>
    </row>
    <row r="134" spans="1:9" x14ac:dyDescent="0.25">
      <c r="A134" s="15"/>
      <c r="B134" s="92">
        <v>45029</v>
      </c>
      <c r="C134" s="93" t="s">
        <v>7</v>
      </c>
      <c r="D134" s="94">
        <v>52356164.384000003</v>
      </c>
      <c r="E134" s="94"/>
      <c r="F134" s="95">
        <v>0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92">
        <v>45120</v>
      </c>
      <c r="C135" s="93" t="s">
        <v>7</v>
      </c>
      <c r="D135" s="94">
        <v>52356164.384000003</v>
      </c>
      <c r="E135" s="94"/>
      <c r="F135" s="95">
        <f>D135</f>
        <v>52356164.384000003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92">
        <v>45211</v>
      </c>
      <c r="C136" s="93" t="s">
        <v>7</v>
      </c>
      <c r="D136" s="94">
        <v>52356164.384000003</v>
      </c>
      <c r="E136" s="94"/>
      <c r="F136" s="95">
        <f>D136</f>
        <v>52356164.384000003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92">
        <v>45302</v>
      </c>
      <c r="C137" s="93" t="s">
        <v>7</v>
      </c>
      <c r="D137" s="94">
        <v>52356164.384000003</v>
      </c>
      <c r="E137" s="94"/>
      <c r="F137" s="95">
        <f>D137</f>
        <v>52356164.384000003</v>
      </c>
      <c r="G137" s="95">
        <v>0</v>
      </c>
      <c r="H137" s="95">
        <v>0</v>
      </c>
      <c r="I137" s="95">
        <v>0</v>
      </c>
    </row>
    <row r="138" spans="1:9" x14ac:dyDescent="0.25">
      <c r="A138" s="16"/>
      <c r="B138" s="98">
        <v>45302</v>
      </c>
      <c r="C138" s="93" t="s">
        <v>7</v>
      </c>
      <c r="D138" s="99">
        <v>0</v>
      </c>
      <c r="E138" s="99">
        <v>2000000000</v>
      </c>
      <c r="F138" s="69"/>
      <c r="G138" s="69">
        <v>0</v>
      </c>
      <c r="H138" s="69">
        <f>E138</f>
        <v>2000000000</v>
      </c>
      <c r="I138" s="69">
        <v>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157068493.15200001</v>
      </c>
      <c r="G139" s="61">
        <f t="shared" ref="G139:I139" si="4">SUM(G110:G138)</f>
        <v>0</v>
      </c>
      <c r="H139" s="61">
        <f t="shared" si="4"/>
        <v>2000000000</v>
      </c>
      <c r="I139" s="60">
        <f t="shared" si="4"/>
        <v>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05" t="s">
        <v>16</v>
      </c>
      <c r="B141" s="105"/>
      <c r="C141" s="105"/>
      <c r="D141" s="105"/>
      <c r="E141" s="105"/>
      <c r="F141" s="106" t="s">
        <v>8</v>
      </c>
      <c r="G141" s="106"/>
      <c r="H141" s="107" t="s">
        <v>9</v>
      </c>
      <c r="I141" s="107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27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27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27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27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27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27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27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27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27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33">
        <v>44938</v>
      </c>
      <c r="C152" s="34" t="s">
        <v>27</v>
      </c>
      <c r="D152" s="35">
        <v>54849315.068000004</v>
      </c>
      <c r="E152" s="35"/>
      <c r="F152" s="101">
        <v>0</v>
      </c>
      <c r="G152" s="101">
        <v>0</v>
      </c>
      <c r="H152" s="101">
        <v>0</v>
      </c>
      <c r="I152" s="101">
        <v>0</v>
      </c>
    </row>
    <row r="153" spans="1:9" x14ac:dyDescent="0.25">
      <c r="A153" s="15"/>
      <c r="B153" s="92">
        <v>45029</v>
      </c>
      <c r="C153" s="93" t="s">
        <v>7</v>
      </c>
      <c r="D153" s="94">
        <v>54849315.068000004</v>
      </c>
      <c r="E153" s="94"/>
      <c r="F153" s="95">
        <v>0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92">
        <v>45120</v>
      </c>
      <c r="C154" s="93" t="s">
        <v>7</v>
      </c>
      <c r="D154" s="94">
        <v>54849315.068000004</v>
      </c>
      <c r="E154" s="94"/>
      <c r="F154" s="95">
        <f>D154</f>
        <v>54849315.068000004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92">
        <v>45211</v>
      </c>
      <c r="C155" s="93" t="s">
        <v>7</v>
      </c>
      <c r="D155" s="94">
        <v>54849315.068000004</v>
      </c>
      <c r="E155" s="94"/>
      <c r="F155" s="95">
        <f>D155</f>
        <v>54849315.068000004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92">
        <v>45302</v>
      </c>
      <c r="C156" s="93" t="s">
        <v>7</v>
      </c>
      <c r="D156" s="94">
        <v>54849315.068000004</v>
      </c>
      <c r="E156" s="94"/>
      <c r="F156" s="95">
        <f>D156</f>
        <v>54849315.068000004</v>
      </c>
      <c r="G156" s="95">
        <v>0</v>
      </c>
      <c r="H156" s="95">
        <v>0</v>
      </c>
      <c r="I156" s="95">
        <v>0</v>
      </c>
    </row>
    <row r="157" spans="1:9" x14ac:dyDescent="0.25">
      <c r="A157" s="15"/>
      <c r="B157" s="92">
        <v>45393</v>
      </c>
      <c r="C157" s="93" t="s">
        <v>7</v>
      </c>
      <c r="D157" s="94">
        <v>54849315.068000004</v>
      </c>
      <c r="E157" s="94"/>
      <c r="F157" s="95">
        <f>D157</f>
        <v>54849315.068000004</v>
      </c>
      <c r="G157" s="95">
        <v>0</v>
      </c>
      <c r="H157" s="95">
        <v>0</v>
      </c>
      <c r="I157" s="95">
        <v>0</v>
      </c>
    </row>
    <row r="158" spans="1:9" x14ac:dyDescent="0.25">
      <c r="A158" s="15"/>
      <c r="B158" s="92">
        <v>45484</v>
      </c>
      <c r="C158" s="93" t="s">
        <v>7</v>
      </c>
      <c r="D158" s="94">
        <v>54849315.068000004</v>
      </c>
      <c r="E158" s="94"/>
      <c r="F158" s="95">
        <v>0</v>
      </c>
      <c r="G158" s="95">
        <f t="shared" ref="G157:G158" si="5">D158</f>
        <v>54849315.068000004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v>0</v>
      </c>
      <c r="I159" s="69">
        <f>E159</f>
        <v>2000000000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219397260.27200001</v>
      </c>
      <c r="G160" s="51">
        <f>SUM(G143:G159)</f>
        <v>54849315.068000004</v>
      </c>
      <c r="H160" s="51">
        <f t="shared" ref="H160:I160" si="6">SUM(H143:H159)</f>
        <v>0</v>
      </c>
      <c r="I160" s="51">
        <f t="shared" si="6"/>
        <v>2000000000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4" t="s">
        <v>1</v>
      </c>
      <c r="B173" s="104"/>
      <c r="C173" s="104"/>
      <c r="D173" s="104"/>
      <c r="E173" s="104"/>
      <c r="F173" s="104"/>
      <c r="G173" s="104"/>
      <c r="H173" s="104"/>
      <c r="I173" s="104"/>
    </row>
    <row r="174" spans="1:9" x14ac:dyDescent="0.25">
      <c r="A174" s="104" t="str">
        <f>A4</f>
        <v>AL 30/06/2023</v>
      </c>
      <c r="B174" s="104"/>
      <c r="C174" s="104"/>
      <c r="D174" s="104"/>
      <c r="E174" s="104"/>
      <c r="F174" s="104"/>
      <c r="G174" s="104"/>
      <c r="H174" s="104"/>
      <c r="I174" s="104"/>
    </row>
    <row r="175" spans="1:9" x14ac:dyDescent="0.25">
      <c r="A175" s="4"/>
      <c r="B175" s="4"/>
      <c r="D175" s="3"/>
      <c r="E175" s="3"/>
    </row>
    <row r="176" spans="1:9" ht="23.25" x14ac:dyDescent="0.35">
      <c r="A176" s="114" t="s">
        <v>10</v>
      </c>
      <c r="B176" s="115"/>
      <c r="C176" s="115"/>
      <c r="D176" s="115"/>
      <c r="E176" s="115"/>
      <c r="F176" s="115"/>
      <c r="G176" s="115"/>
      <c r="H176" s="115"/>
      <c r="I176" s="115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05" t="s">
        <v>16</v>
      </c>
      <c r="B178" s="105"/>
      <c r="C178" s="105"/>
      <c r="D178" s="105"/>
      <c r="E178" s="105"/>
      <c r="F178" s="106" t="s">
        <v>8</v>
      </c>
      <c r="G178" s="106"/>
      <c r="H178" s="107" t="s">
        <v>9</v>
      </c>
      <c r="I178" s="107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27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27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27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27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27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27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27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27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27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33">
        <v>44938</v>
      </c>
      <c r="C189" s="34" t="s">
        <v>7</v>
      </c>
      <c r="D189" s="35">
        <v>57342465.754000001</v>
      </c>
      <c r="E189" s="35"/>
      <c r="F189" s="101">
        <v>0</v>
      </c>
      <c r="G189" s="101">
        <v>0</v>
      </c>
      <c r="H189" s="101">
        <v>0</v>
      </c>
      <c r="I189" s="101">
        <v>0</v>
      </c>
    </row>
    <row r="190" spans="1:9" x14ac:dyDescent="0.25">
      <c r="A190" s="15"/>
      <c r="B190" s="92">
        <v>45029</v>
      </c>
      <c r="C190" s="93" t="s">
        <v>7</v>
      </c>
      <c r="D190" s="94">
        <v>57342465.754000001</v>
      </c>
      <c r="E190" s="94"/>
      <c r="F190" s="95">
        <v>0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92">
        <v>45120</v>
      </c>
      <c r="C191" s="93" t="s">
        <v>7</v>
      </c>
      <c r="D191" s="94">
        <v>57342465.754000001</v>
      </c>
      <c r="E191" s="94"/>
      <c r="F191" s="95">
        <f>D191</f>
        <v>57342465.754000001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92">
        <v>45211</v>
      </c>
      <c r="C192" s="93" t="s">
        <v>7</v>
      </c>
      <c r="D192" s="94">
        <v>57342465.754000001</v>
      </c>
      <c r="E192" s="94"/>
      <c r="F192" s="95">
        <f>D192</f>
        <v>57342465.754000001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92">
        <v>45302</v>
      </c>
      <c r="C193" s="93" t="s">
        <v>7</v>
      </c>
      <c r="D193" s="94">
        <v>57342465.754000001</v>
      </c>
      <c r="E193" s="94"/>
      <c r="F193" s="95">
        <f>D193</f>
        <v>57342465.754000001</v>
      </c>
      <c r="G193" s="95">
        <v>0</v>
      </c>
      <c r="H193" s="95">
        <v>0</v>
      </c>
      <c r="I193" s="95">
        <v>0</v>
      </c>
    </row>
    <row r="194" spans="1:9" x14ac:dyDescent="0.25">
      <c r="A194" s="15"/>
      <c r="B194" s="92">
        <v>45393</v>
      </c>
      <c r="C194" s="93" t="s">
        <v>7</v>
      </c>
      <c r="D194" s="94">
        <v>57342465.754000001</v>
      </c>
      <c r="E194" s="94"/>
      <c r="F194" s="95">
        <f>D194</f>
        <v>57342465.754000001</v>
      </c>
      <c r="G194" s="95">
        <v>0</v>
      </c>
      <c r="H194" s="95">
        <v>0</v>
      </c>
      <c r="I194" s="95">
        <v>0</v>
      </c>
    </row>
    <row r="195" spans="1:9" x14ac:dyDescent="0.25">
      <c r="A195" s="15"/>
      <c r="B195" s="92">
        <v>45484</v>
      </c>
      <c r="C195" s="93" t="s">
        <v>7</v>
      </c>
      <c r="D195" s="94">
        <v>57342465.754000001</v>
      </c>
      <c r="E195" s="94"/>
      <c r="F195" s="95"/>
      <c r="G195" s="95">
        <f t="shared" ref="G194:G197" si="7">D195</f>
        <v>57342465.754000001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/>
      <c r="G196" s="95">
        <f t="shared" si="7"/>
        <v>57342465.754000001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/>
      <c r="G197" s="95">
        <f t="shared" si="7"/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v>0</v>
      </c>
      <c r="I198" s="69">
        <f>E198</f>
        <v>2000000000</v>
      </c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229369863.016</v>
      </c>
      <c r="G199" s="51">
        <f>SUM(G180:G198)</f>
        <v>172027397.26199999</v>
      </c>
      <c r="H199" s="51">
        <f t="shared" ref="H199:I199" si="8">SUM(H180:H198)</f>
        <v>0</v>
      </c>
      <c r="I199" s="51">
        <f t="shared" si="8"/>
        <v>2000000000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4" t="s">
        <v>1</v>
      </c>
      <c r="B212" s="104"/>
      <c r="C212" s="104"/>
      <c r="D212" s="104"/>
      <c r="E212" s="104"/>
      <c r="F212" s="104"/>
      <c r="G212" s="104"/>
      <c r="H212" s="104"/>
      <c r="I212" s="104"/>
    </row>
    <row r="213" spans="1:9" x14ac:dyDescent="0.25">
      <c r="A213" s="104" t="str">
        <f>A4</f>
        <v>AL 30/06/2023</v>
      </c>
      <c r="B213" s="104"/>
      <c r="C213" s="104"/>
      <c r="D213" s="104"/>
      <c r="E213" s="104"/>
      <c r="F213" s="104"/>
      <c r="G213" s="104"/>
      <c r="H213" s="104"/>
      <c r="I213" s="104"/>
    </row>
    <row r="214" spans="1:9" x14ac:dyDescent="0.25">
      <c r="A214" s="4"/>
      <c r="B214" s="4"/>
      <c r="D214" s="3"/>
      <c r="E214" s="3"/>
    </row>
    <row r="215" spans="1:9" ht="23.25" x14ac:dyDescent="0.35">
      <c r="A215" s="114" t="s">
        <v>10</v>
      </c>
      <c r="B215" s="115"/>
      <c r="C215" s="115"/>
      <c r="D215" s="115"/>
      <c r="E215" s="115"/>
      <c r="F215" s="115"/>
      <c r="G215" s="115"/>
      <c r="H215" s="115"/>
      <c r="I215" s="115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27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27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27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27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27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27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27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27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27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33">
        <v>44938</v>
      </c>
      <c r="C228" s="34" t="s">
        <v>27</v>
      </c>
      <c r="D228" s="35">
        <v>59835616.438000001</v>
      </c>
      <c r="E228" s="35"/>
      <c r="F228" s="101">
        <v>0</v>
      </c>
      <c r="G228" s="101">
        <v>0</v>
      </c>
      <c r="H228" s="101">
        <v>0</v>
      </c>
      <c r="I228" s="101">
        <v>0</v>
      </c>
    </row>
    <row r="229" spans="1:9" x14ac:dyDescent="0.25">
      <c r="A229" s="15"/>
      <c r="B229" s="92">
        <v>45029</v>
      </c>
      <c r="C229" s="93" t="s">
        <v>7</v>
      </c>
      <c r="D229" s="94">
        <v>59835616.438000001</v>
      </c>
      <c r="E229" s="94"/>
      <c r="F229" s="95">
        <v>0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92">
        <v>45120</v>
      </c>
      <c r="C230" s="93" t="s">
        <v>7</v>
      </c>
      <c r="D230" s="94">
        <v>59835616.438000001</v>
      </c>
      <c r="E230" s="94"/>
      <c r="F230" s="95">
        <f>D230</f>
        <v>59835616.438000001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92">
        <v>45211</v>
      </c>
      <c r="C231" s="93" t="s">
        <v>7</v>
      </c>
      <c r="D231" s="94">
        <v>59835616.438000001</v>
      </c>
      <c r="E231" s="94"/>
      <c r="F231" s="95">
        <f>D231</f>
        <v>59835616.438000001</v>
      </c>
      <c r="G231" s="95">
        <v>0</v>
      </c>
      <c r="H231" s="95">
        <v>0</v>
      </c>
      <c r="I231" s="95">
        <v>0</v>
      </c>
    </row>
    <row r="232" spans="1:9" x14ac:dyDescent="0.25">
      <c r="A232" s="15"/>
      <c r="B232" s="92">
        <v>45302</v>
      </c>
      <c r="C232" s="93" t="s">
        <v>7</v>
      </c>
      <c r="D232" s="94">
        <v>59835616.438000001</v>
      </c>
      <c r="E232" s="94"/>
      <c r="F232" s="95">
        <f>D232</f>
        <v>59835616.438000001</v>
      </c>
      <c r="G232" s="95">
        <v>0</v>
      </c>
      <c r="H232" s="95">
        <v>0</v>
      </c>
      <c r="I232" s="95">
        <v>0</v>
      </c>
    </row>
    <row r="233" spans="1:9" x14ac:dyDescent="0.25">
      <c r="A233" s="15"/>
      <c r="B233" s="92">
        <v>45393</v>
      </c>
      <c r="C233" s="93" t="s">
        <v>7</v>
      </c>
      <c r="D233" s="94">
        <v>59835616.438000001</v>
      </c>
      <c r="E233" s="94"/>
      <c r="F233" s="95">
        <f>D233</f>
        <v>59835616.438000001</v>
      </c>
      <c r="G233" s="95">
        <v>0</v>
      </c>
      <c r="H233" s="95">
        <v>0</v>
      </c>
      <c r="I233" s="95">
        <v>0</v>
      </c>
    </row>
    <row r="234" spans="1:9" x14ac:dyDescent="0.25">
      <c r="A234" s="15"/>
      <c r="B234" s="92">
        <v>45484</v>
      </c>
      <c r="C234" s="93" t="s">
        <v>7</v>
      </c>
      <c r="D234" s="94">
        <v>59835616.438000001</v>
      </c>
      <c r="E234" s="94"/>
      <c r="F234" s="95"/>
      <c r="G234" s="95">
        <f t="shared" ref="G233:G238" si="9">D234</f>
        <v>59835616.438000001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/>
      <c r="G235" s="95">
        <f t="shared" si="9"/>
        <v>59835616.438000001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/>
      <c r="G236" s="95">
        <f t="shared" si="9"/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/>
      <c r="G237" s="95">
        <f t="shared" si="9"/>
        <v>59835616.438000001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/>
      <c r="G238" s="95">
        <f t="shared" si="9"/>
        <v>59835616.438000001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v>0</v>
      </c>
      <c r="I239" s="69">
        <f>E239</f>
        <v>2000000000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299178082.19</v>
      </c>
      <c r="H240" s="51">
        <f t="shared" ref="H240:I240" si="10">SUM(H219:H239)</f>
        <v>0</v>
      </c>
      <c r="I240" s="51">
        <f t="shared" si="10"/>
        <v>2000000000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4" t="s">
        <v>1</v>
      </c>
      <c r="B256" s="104"/>
      <c r="C256" s="104"/>
      <c r="D256" s="104"/>
      <c r="E256" s="104"/>
      <c r="F256" s="104"/>
      <c r="G256" s="104"/>
      <c r="H256" s="104"/>
      <c r="I256" s="104"/>
    </row>
    <row r="257" spans="1:9" x14ac:dyDescent="0.25">
      <c r="A257" s="104" t="str">
        <f>A4</f>
        <v>AL 30/06/2023</v>
      </c>
      <c r="B257" s="104"/>
      <c r="C257" s="104"/>
      <c r="D257" s="104"/>
      <c r="E257" s="104"/>
      <c r="F257" s="104"/>
      <c r="G257" s="104"/>
      <c r="H257" s="104"/>
      <c r="I257" s="104"/>
    </row>
    <row r="258" spans="1:9" ht="15.75" x14ac:dyDescent="0.25">
      <c r="A258" s="105" t="s">
        <v>25</v>
      </c>
      <c r="B258" s="105"/>
      <c r="C258" s="105"/>
      <c r="D258" s="105"/>
      <c r="E258" s="105"/>
      <c r="F258" s="106" t="s">
        <v>8</v>
      </c>
      <c r="G258" s="106"/>
      <c r="H258" s="107" t="s">
        <v>9</v>
      </c>
      <c r="I258" s="107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27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27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103"/>
      <c r="B262" s="33">
        <v>44980</v>
      </c>
      <c r="C262" s="34" t="s">
        <v>7</v>
      </c>
      <c r="D262" s="35">
        <v>62328767</v>
      </c>
      <c r="E262" s="35">
        <v>0</v>
      </c>
      <c r="F262" s="101">
        <v>0</v>
      </c>
      <c r="G262" s="101">
        <v>0</v>
      </c>
      <c r="H262" s="101">
        <v>0</v>
      </c>
      <c r="I262" s="101">
        <v>0</v>
      </c>
    </row>
    <row r="263" spans="1:9" ht="12.75" customHeight="1" x14ac:dyDescent="0.3">
      <c r="A263" s="47"/>
      <c r="B263" s="92">
        <v>45071</v>
      </c>
      <c r="C263" s="93" t="s">
        <v>7</v>
      </c>
      <c r="D263" s="94">
        <v>62328767</v>
      </c>
      <c r="E263" s="94">
        <v>0</v>
      </c>
      <c r="F263" s="95">
        <v>0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92">
        <v>45162</v>
      </c>
      <c r="C264" s="93" t="s">
        <v>7</v>
      </c>
      <c r="D264" s="94">
        <v>62328767</v>
      </c>
      <c r="E264" s="94">
        <v>0</v>
      </c>
      <c r="F264" s="95">
        <f>D264</f>
        <v>62328767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92">
        <v>45253</v>
      </c>
      <c r="C265" s="93" t="s">
        <v>7</v>
      </c>
      <c r="D265" s="94">
        <v>62328767</v>
      </c>
      <c r="E265" s="94">
        <v>0</v>
      </c>
      <c r="F265" s="95">
        <f>D265</f>
        <v>62328767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92">
        <v>45344</v>
      </c>
      <c r="C266" s="93" t="s">
        <v>7</v>
      </c>
      <c r="D266" s="94">
        <v>62328767</v>
      </c>
      <c r="E266" s="94">
        <v>0</v>
      </c>
      <c r="F266" s="95">
        <f>D266</f>
        <v>62328767</v>
      </c>
      <c r="G266" s="95">
        <v>0</v>
      </c>
      <c r="H266" s="95">
        <v>0</v>
      </c>
      <c r="I266" s="95">
        <v>0</v>
      </c>
    </row>
    <row r="267" spans="1:9" x14ac:dyDescent="0.25">
      <c r="A267" s="15"/>
      <c r="B267" s="92">
        <v>45435</v>
      </c>
      <c r="C267" s="93" t="s">
        <v>7</v>
      </c>
      <c r="D267" s="94">
        <v>62328768</v>
      </c>
      <c r="E267" s="94">
        <v>0</v>
      </c>
      <c r="F267" s="95">
        <f>D267</f>
        <v>62328768</v>
      </c>
      <c r="G267" s="95">
        <v>0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100" t="s">
        <v>7</v>
      </c>
      <c r="D268" s="99">
        <v>0</v>
      </c>
      <c r="E268" s="99">
        <v>2500000000</v>
      </c>
      <c r="F268" s="69">
        <v>0</v>
      </c>
      <c r="G268" s="69">
        <v>0</v>
      </c>
      <c r="H268" s="69"/>
      <c r="I268" s="69">
        <v>2500000000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249315069</v>
      </c>
      <c r="G269" s="80">
        <f>SUM(G260:G268)</f>
        <v>0</v>
      </c>
      <c r="H269" s="80">
        <f t="shared" ref="H269:I269" si="11">SUM(H260:H268)</f>
        <v>0</v>
      </c>
      <c r="I269" s="80">
        <f t="shared" si="11"/>
        <v>2500000000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05" t="s">
        <v>16</v>
      </c>
      <c r="B271" s="105"/>
      <c r="C271" s="105"/>
      <c r="D271" s="105"/>
      <c r="E271" s="105"/>
      <c r="F271" s="106" t="s">
        <v>8</v>
      </c>
      <c r="G271" s="106"/>
      <c r="H271" s="107" t="s">
        <v>9</v>
      </c>
      <c r="I271" s="107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27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27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103"/>
      <c r="B275" s="33">
        <v>44980</v>
      </c>
      <c r="C275" s="34" t="s">
        <v>27</v>
      </c>
      <c r="D275" s="35">
        <v>65445205</v>
      </c>
      <c r="E275" s="35">
        <v>0</v>
      </c>
      <c r="F275" s="101">
        <v>0</v>
      </c>
      <c r="G275" s="101">
        <v>0</v>
      </c>
      <c r="H275" s="101">
        <v>0</v>
      </c>
      <c r="I275" s="101">
        <v>0</v>
      </c>
    </row>
    <row r="276" spans="1:9" ht="13.5" customHeight="1" x14ac:dyDescent="0.3">
      <c r="A276" s="47"/>
      <c r="B276" s="92">
        <v>45071</v>
      </c>
      <c r="C276" s="93" t="s">
        <v>7</v>
      </c>
      <c r="D276" s="94">
        <v>65445205</v>
      </c>
      <c r="E276" s="94">
        <v>0</v>
      </c>
      <c r="F276" s="95">
        <v>0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92">
        <v>45162</v>
      </c>
      <c r="C277" s="93" t="s">
        <v>7</v>
      </c>
      <c r="D277" s="94">
        <v>65445205</v>
      </c>
      <c r="E277" s="94">
        <v>0</v>
      </c>
      <c r="F277" s="95">
        <f>D277</f>
        <v>65445205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92">
        <v>45253</v>
      </c>
      <c r="C278" s="93" t="s">
        <v>7</v>
      </c>
      <c r="D278" s="94">
        <v>65445205</v>
      </c>
      <c r="E278" s="94">
        <v>0</v>
      </c>
      <c r="F278" s="95">
        <f>D278</f>
        <v>65445205</v>
      </c>
      <c r="G278" s="95">
        <v>0</v>
      </c>
      <c r="H278" s="95">
        <v>0</v>
      </c>
      <c r="I278" s="95">
        <v>0</v>
      </c>
    </row>
    <row r="279" spans="1:9" x14ac:dyDescent="0.25">
      <c r="A279" s="15"/>
      <c r="B279" s="92">
        <v>45344</v>
      </c>
      <c r="C279" s="93" t="s">
        <v>7</v>
      </c>
      <c r="D279" s="94">
        <v>65445205</v>
      </c>
      <c r="E279" s="94">
        <v>0</v>
      </c>
      <c r="F279" s="95">
        <f>D279</f>
        <v>65445205</v>
      </c>
      <c r="G279" s="95">
        <v>0</v>
      </c>
      <c r="H279" s="95">
        <v>0</v>
      </c>
      <c r="I279" s="95">
        <v>0</v>
      </c>
    </row>
    <row r="280" spans="1:9" x14ac:dyDescent="0.25">
      <c r="A280" s="15"/>
      <c r="B280" s="92">
        <v>45435</v>
      </c>
      <c r="C280" s="93" t="s">
        <v>7</v>
      </c>
      <c r="D280" s="94">
        <v>65445205</v>
      </c>
      <c r="E280" s="94">
        <v>0</v>
      </c>
      <c r="F280" s="95">
        <f>D280</f>
        <v>65445205</v>
      </c>
      <c r="G280" s="95">
        <v>0</v>
      </c>
      <c r="H280" s="95">
        <v>0</v>
      </c>
      <c r="I280" s="95">
        <v>0</v>
      </c>
    </row>
    <row r="281" spans="1:9" x14ac:dyDescent="0.25">
      <c r="A281" s="15"/>
      <c r="B281" s="92">
        <v>45526</v>
      </c>
      <c r="C281" s="93" t="s">
        <v>7</v>
      </c>
      <c r="D281" s="94">
        <v>65445205</v>
      </c>
      <c r="E281" s="94">
        <v>0</v>
      </c>
      <c r="F281" s="95">
        <v>0</v>
      </c>
      <c r="G281" s="95">
        <f t="shared" ref="G280:G284" si="12">D281</f>
        <v>65445205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v>0</v>
      </c>
      <c r="G282" s="95">
        <f t="shared" si="12"/>
        <v>65445205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v>0</v>
      </c>
      <c r="G283" s="95">
        <f t="shared" si="12"/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/>
      <c r="G284" s="95">
        <f t="shared" si="12"/>
        <v>65445205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v>0</v>
      </c>
      <c r="I285" s="69">
        <f>E285</f>
        <v>2500000000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13">SUM(E273:E285)</f>
        <v>2500000000</v>
      </c>
      <c r="F286" s="42">
        <f>SUM(F273:F285)</f>
        <v>261780820</v>
      </c>
      <c r="G286" s="42">
        <f>SUM(G273:G285)</f>
        <v>261780820</v>
      </c>
      <c r="H286" s="42">
        <f t="shared" si="13"/>
        <v>0</v>
      </c>
      <c r="I286" s="42">
        <f t="shared" si="13"/>
        <v>2500000000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08" t="s">
        <v>23</v>
      </c>
      <c r="B289" s="109"/>
      <c r="C289" s="110"/>
      <c r="D289" s="51">
        <f t="shared" ref="D289:I289" si="14">D15+D28+D59+D74+D106+D139+D160+D199+D240+D269+D286</f>
        <v>6586150679.1839991</v>
      </c>
      <c r="E289" s="64">
        <f t="shared" si="14"/>
        <v>20000000000</v>
      </c>
      <c r="F289" s="64">
        <f>F15+F28+F59+F74+F106+F139+F160+F199+F240+F269+F286</f>
        <v>1406136984.8899999</v>
      </c>
      <c r="G289" s="64">
        <f t="shared" si="14"/>
        <v>787835614.51999998</v>
      </c>
      <c r="H289" s="64">
        <f t="shared" si="14"/>
        <v>4000000000</v>
      </c>
      <c r="I289" s="51">
        <f t="shared" si="14"/>
        <v>11000000000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12" t="s">
        <v>8</v>
      </c>
      <c r="G291" s="113"/>
      <c r="H291" s="112" t="s">
        <v>9</v>
      </c>
      <c r="I291" s="113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08" t="s">
        <v>29</v>
      </c>
      <c r="B293" s="109"/>
      <c r="C293" s="109"/>
      <c r="D293" s="109"/>
      <c r="E293" s="110"/>
      <c r="F293" s="66">
        <f>F289</f>
        <v>1406136984.8899999</v>
      </c>
      <c r="G293" s="66">
        <f>G289</f>
        <v>787835614.51999998</v>
      </c>
      <c r="H293" s="66">
        <f>H289</f>
        <v>4000000000</v>
      </c>
      <c r="I293" s="66">
        <f>I289</f>
        <v>11000000000</v>
      </c>
    </row>
    <row r="294" spans="1:9" s="17" customFormat="1" ht="16.5" customHeight="1" thickTop="1" thickBot="1" x14ac:dyDescent="0.3">
      <c r="A294" s="111" t="s">
        <v>30</v>
      </c>
      <c r="B294" s="111"/>
      <c r="C294" s="111"/>
      <c r="D294" s="111"/>
      <c r="E294" s="111"/>
      <c r="F294" s="67">
        <f>SUM(F293:F293)</f>
        <v>1406136984.8899999</v>
      </c>
      <c r="G294" s="67">
        <f>SUM(G293:G293)</f>
        <v>787835614.51999998</v>
      </c>
      <c r="H294" s="67">
        <f>SUM(H293:H293)</f>
        <v>4000000000</v>
      </c>
      <c r="I294" s="67">
        <f>SUM(I293:I293)</f>
        <v>11000000000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46:I46"/>
    <mergeCell ref="A48:E48"/>
    <mergeCell ref="F48:G48"/>
    <mergeCell ref="H91:I91"/>
    <mergeCell ref="F108:G108"/>
    <mergeCell ref="H108:I108"/>
    <mergeCell ref="A61:E61"/>
    <mergeCell ref="H48:I48"/>
    <mergeCell ref="A6:I6"/>
    <mergeCell ref="A3:I3"/>
    <mergeCell ref="A4:I4"/>
    <mergeCell ref="A43:I43"/>
    <mergeCell ref="A44:I44"/>
    <mergeCell ref="A8:E8"/>
    <mergeCell ref="A19:E19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256:I256"/>
    <mergeCell ref="A257:I257"/>
    <mergeCell ref="A258:E258"/>
    <mergeCell ref="F258:G258"/>
    <mergeCell ref="H258:I258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2b+BkwXsIRJW2FTl3HTBcYlNGekY9pbQ5sZuI2uu4dw=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9SMN02PeotqFLk1jBs4JcNLO0Dt9Qg5CTBFPl7udBVE=</DigestValue>
    </Reference>
  </SignedInfo>
  <SignatureValue>XAcsnpJGJL/QPkuJleRibAB00J9+AhpFp62fWy3rL+6Jim3JZ0XCFU2HZ4R1gCYRftiVkklBPQsH
FuWTz9NGPcn9NEpFES1pcNKno1i5dGXENxPHGxBpuv4tPWmVs5d4YxztiayznIKJioi91IQBiWh4
niq8+C7GODKOVG7iQQHmjtzfZOW/5M9SpsJxtYn201DDGcmaHqdgGtODd3B8I6PQ5FpJduHU39Rn
d3M9AFcR2SYM+jyvuAh93tPNM54QaChHcojl1hjD3SCKcF3nzK33uwWglUL644tpSjF5E5/T2MvH
nJTR+UgjdSJolxjnh43Js297AoXdFJcJPV8mkg==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nhC1wFFZc4fcT0F+Q8hjjlZYZOGGdVjJUUpkndAEzLM=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0lAdbtBTRqOXthFI/WqyAMv6eqk0FnCkUbNX+r4Ipi8=</DigestValue>
      </Reference>
      <Reference URI="/xl/styles.xml?ContentType=application/vnd.openxmlformats-officedocument.spreadsheetml.styles+xml">
        <DigestMethod Algorithm="http://www.w3.org/2001/04/xmlenc#sha256"/>
        <DigestValue>uZ+qNX0qUn5Uh+tBihLC7eyAd8keKL4s7X8dbUU7xw4=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E1mLTVxUQ7M84cbTFsOt9mNcvNVR1Ly+hJE6EZzVQUw=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Xmt4WYmyxNFirNOjEVmyzf/ntzUaZTUWy7Z067qsPbQ=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2023-08-04T10:57:40Z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2023-08-04T10:57:40Z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W9G4Qg6f7MG+trK6agzDN59wAm39KCWgTaRxlBB3en0=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0OI3BmBQli9wAEhvJFkGAikpicnxd3MfdLv3DdewxCI=</DigestValue>
    </Reference>
  </SignedInfo>
  <SignatureValue>xe3LMSWEcBzznymsiSrxg8pETe1LpNzg+XU3WCNEcOxJ/5A/tQwnsv2ndA2tLhe5BTvERAEIAiVs
l9rv2jSnzJlgB05mylV82Z9qxNwh6VJa8uFZuOKaVt+IF+/Ae3lIqPnBDG89etzssQUzzeMPZAIE
J5pLPPuy/0LiidqqLAAtr1j/QyVoZBLs5ht07Res6XcyclG+pcTfPP+t9mFLpQzRVVl+zZQz3k+n
Y8p4p85k4uMIgpFlLXHK8cjpeZJkFyMGmEDizoyOKSPBPyBZiP34kNR289Kt0D1VKMo1iK/GDo/f
zAH1pKPq/TISnWZYU7B0k/tNVHm/2MC1Tte3kg==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nhC1wFFZc4fcT0F+Q8hjjlZYZOGGdVjJUUpkndAEzLM=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0lAdbtBTRqOXthFI/WqyAMv6eqk0FnCkUbNX+r4Ipi8=</DigestValue>
      </Reference>
      <Reference URI="/xl/styles.xml?ContentType=application/vnd.openxmlformats-officedocument.spreadsheetml.styles+xml">
        <DigestMethod Algorithm="http://www.w3.org/2001/04/xmlenc#sha256"/>
        <DigestValue>uZ+qNX0qUn5Uh+tBihLC7eyAd8keKL4s7X8dbUU7xw4=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E1mLTVxUQ7M84cbTFsOt9mNcvNVR1Ly+hJE6EZzVQUw=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Xmt4WYmyxNFirNOjEVmyzf/ntzUaZTUWy7Z067qsPbQ=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2023-08-04T10:58:01Z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2023-08-04T10:58:01Z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 2023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2023-04-27T15:46:09Z</cp:lastPrinted>
  <dcterms:created xsi:type="dcterms:W3CDTF">2021-01-11T10:00:03Z</dcterms:created>
  <dcterms:modified xsi:type="dcterms:W3CDTF">2023-07-18T14:19:44Z</dcterms:modified>
</cp:coreProperties>
</file>